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mp" ContentType="image/png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40618_SOVA Hotel\"/>
    </mc:Choice>
  </mc:AlternateContent>
  <xr:revisionPtr revIDLastSave="0" documentId="8_{579FC505-7CCB-412C-9D0C-94F69B7250DA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<sst xmlns="http://schemas.openxmlformats.org/spreadsheetml/2006/main" count="1068" uniqueCount="560">
  <si>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</si>
  <si>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</si>
  <si>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</si>
  <si>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</si>
  <si>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</si>
  <si>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</si>
  <si>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</si>
  <si>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</si>
  <si>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</si>
  <si>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</si>
  <si>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</si>
  <si>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</si>
  <si>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</si>
  <si>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</si>
  <si>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</si>
  <si>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</si>
  <si>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</si>
  <si>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</si>
  <si>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</si>
  <si>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</si>
  <si>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</si>
  <si>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</si>
  <si>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</si>
  <si>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</si>
  <si>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</si>
  <si>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</si>
  <si>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</si>
  <si>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</si>
  <si>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</si>
  <si>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</si>
  <si>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</si>
  <si>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</si>
  <si>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</si>
  <si>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</si>
  <si>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</si>
  <si>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</si>
  <si>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</si>
  <si>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</si>
  <si>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</si>
  <si>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</si>
  <si>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</si>
  <si>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</si>
  <si>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</si>
  <si>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</si>
  <si>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</si>
  <si>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</si>
  <si>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</si>
  <si>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</si>
  <si>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</si>
  <si>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</si>
  <si>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</si>
  <si>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</si>
  <si>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</si>
  <si>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</si>
  <si>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</si>
  <si>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</si>
  <si>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</si>
  <si>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</si>
  <si>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</si>
  <si>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</si>
  <si>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</si>
  <si>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</si>
  <si>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</si>
  <si>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</si>
  <si>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</si>
  <si>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</si>
  <si>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</si>
  <si>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</si>
  <si>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</si>
  <si>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</si>
  <si>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</si>
  <si>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</si>
  <si>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</si>
  <si>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</si>
  <si>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</si>
  <si>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</si>
  <si>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</si>
  <si>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</si>
  <si>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</si>
  <si>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</si>
  <si>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</si>
  <si>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</si>
  <si>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</si>
  <si>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</si>
  <si>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</si>
  <si>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</si>
  <si>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</si>
  <si>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</si>
  <si>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</si>
  <si>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</si>
  <si>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</si>
  <si>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</si>
  <si>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</si>
  <si>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</si>
  <si>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</si>
  <si>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</si>
  <si>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</si>
  <si>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</si>
  <si>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</si>
  <si>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</si>
  <si>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</si>
  <si>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</si>
  <si>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</si>
  <si>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</si>
  <si>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</si>
  <si>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</si>
  <si>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</si>
  <si>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</si>
  <si>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</si>
  <si>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</si>
  <si>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</si>
  <si>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</si>
  <si>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</si>
  <si>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</si>
  <si>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</si>
  <si>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</si>
  <si>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</si>
  <si>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</si>
  <si>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</si>
  <si>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</si>
  <si>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</si>
  <si>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</si>
  <si>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</si>
  <si>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</si>
  <si>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</si>
  <si>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</si>
  <si>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</si>
  <si>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</si>
  <si>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</si>
  <si>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</si>
  <si>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</si>
  <si>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</si>
  <si>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</si>
  <si>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</si>
  <si>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</si>
  <si>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</si>
  <si>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</si>
  <si>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</si>
  <si>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</si>
  <si>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</si>
  <si>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</si>
  <si>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</si>
  <si>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</si>
  <si>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</si>
  <si>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</si>
  <si>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</si>
  <si>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</si>
  <si>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</si>
  <si>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</si>
  <si>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</si>
  <si>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</si>
  <si>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</si>
  <si>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</si>
  <si>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</si>
  <si>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</si>
  <si>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</si>
  <si>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</si>
  <si>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</si>
  <si>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</si>
  <si>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</si>
  <si>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</si>
  <si>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</si>
  <si>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</si>
  <si>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</si>
  <si>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</si>
  <si>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</si>
  <si>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</si>
  <si>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</si>
  <si>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</si>
  <si>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</si>
  <si>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</si>
  <si>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</si>
  <si>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</si>
  <si>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</si>
  <si>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</si>
  <si>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</si>
  <si>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</si>
  <si>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</si>
  <si>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</si>
  <si>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</si>
  <si>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</si>
  <si>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</si>
  <si>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</si>
  <si>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</si>
  <si>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</si>
  <si>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</si>
  <si>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</si>
  <si>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</si>
  <si>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</si>
  <si>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</si>
  <si>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</si>
  <si>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</si>
  <si>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</si>
  <si>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</si>
  <si>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</si>
  <si>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</si>
  <si>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</si>
  <si>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</si>
  <si>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</si>
  <si>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</si>
  <si>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</si>
  <si>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</si>
  <si>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</si>
  <si>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</si>
  <si>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</si>
  <si>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</si>
  <si>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</si>
  <si>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</si>
  <si>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</si>
  <si>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</si>
  <si>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</si>
  <si>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</si>
  <si>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</si>
  <si>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</si>
  <si>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</si>
  <si>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</si>
  <si>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</si>
  <si>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</si>
  <si>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</si>
  <si>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</si>
  <si>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</si>
  <si>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</si>
  <si>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</si>
  <si>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</si>
  <si>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</si>
  <si>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</si>
  <si>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</si>
  <si>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</si>
  <si>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</si>
  <si>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</si>
  <si>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</si>
  <si>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</si>
  <si>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</si>
  <si>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</si>
  <si>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</si>
  <si>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</si>
  <si>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</si>
  <si>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</si>
  <si>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</si>
  <si>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</si>
  <si>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</si>
  <si>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</si>
  <si>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</si>
  <si>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</si>
  <si>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</si>
  <si>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</si>
  <si>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</si>
  <si>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</si>
  <si>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</si>
  <si>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</si>
  <si>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</si>
  <si>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</si>
  <si>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</si>
  <si>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</si>
  <si>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</si>
  <si>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</si>
  <si>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</si>
  <si>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</si>
  <si>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</si>
  <si>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</si>
  <si>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</si>
  <si>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</si>
  <si>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</si>
  <si>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</si>
  <si>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</si>
  <si>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</si>
  <si>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</si>
  <si>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</si>
  <si>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</si>
  <si>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</si>
  <si>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</si>
  <si>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</si>
  <si>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</si>
  <si>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</si>
  <si>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</si>
  <si>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</si>
  <si>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</si>
  <si>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</si>
  <si>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</si>
  <si>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</si>
  <si>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</si>
  <si>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</si>
  <si>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</si>
  <si>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</si>
  <si>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</si>
  <si>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</si>
  <si>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</si>
  <si>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</si>
  <si>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</si>
  <si>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</si>
  <si>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</si>
  <si>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</si>
  <si>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</si>
  <si>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</si>
  <si>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</si>
  <si>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</si>
  <si>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</si>
  <si>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</si>
  <si>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</si>
  <si>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</si>
  <si>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</si>
  <si>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</si>
  <si>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</si>
  <si>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</si>
  <si>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</si>
  <si>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</si>
  <si>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</si>
  <si>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</si>
  <si>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</si>
  <si>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</si>
  <si>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</si>
  <si>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</si>
  <si>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</si>
  <si>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</si>
  <si>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</si>
  <si>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</si>
  <si>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</si>
  <si>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</si>
  <si>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</si>
  <si>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</si>
  <si>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</si>
  <si>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</si>
  <si>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</si>
  <si>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</si>
  <si>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</si>
  <si>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</si>
  <si>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</si>
  <si>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</si>
  <si>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</si>
  <si>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</si>
  <si>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</si>
  <si>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</si>
  <si>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</si>
  <si>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</si>
  <si>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</si>
  <si>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</si>
  <si>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</si>
  <si>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</si>
  <si>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</si>
  <si>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</si>
  <si>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</si>
  <si>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</si>
  <si>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</si>
  <si>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</si>
  <si>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</si>
  <si>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</si>
  <si>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</si>
  <si>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</si>
  <si>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</si>
  <si>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</si>
  <si>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</si>
  <si>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</si>
  <si>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</si>
  <si>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</si>
  <si>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</si>
  <si>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</si>
  <si>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</si>
  <si>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</si>
  <si>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</si>
  <si>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</si>
  <si>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</si>
  <si>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</si>
  <si>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</si>
  <si>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</si>
  <si>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</si>
  <si>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</si>
  <si>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</si>
  <si>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</si>
  <si>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</si>
  <si>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</si>
  <si>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</si>
  <si>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</si>
  <si>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</si>
  <si>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</si>
  <si>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</si>
  <si>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</si>
  <si>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</si>
  <si>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</si>
  <si>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</si>
  <si>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</si>
  <si>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</si>
  <si>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</si>
  <si>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</si>
  <si>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</si>
  <si>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</si>
  <si>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</si>
  <si>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</si>
  <si>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</si>
  <si>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</si>
  <si>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</si>
  <si>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</si>
  <si>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</si>
  <si>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</si>
  <si>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</si>
  <si>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</si>
  <si>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</si>
  <si>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</si>
  <si>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</si>
  <si>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</si>
  <si>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</si>
  <si>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</si>
  <si>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</si>
  <si>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</si>
  <si>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</si>
  <si>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</si>
  <si>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</si>
  <si>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</si>
  <si>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</si>
  <si>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</si>
  <si>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</si>
  <si>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</si>
  <si>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</si>
  <si>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</si>
  <si>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</si>
  <si>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</si>
  <si>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</si>
  <si>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</si>
  <si>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</si>
  <si>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</si>
  <si>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</si>
  <si>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</si>
  <si>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</si>
  <si>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</si>
  <si>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</si>
  <si>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</si>
  <si>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</si>
  <si>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</si>
  <si>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</si>
  <si>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</si>
  <si>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</si>
  <si>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</si>
  <si>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</si>
  <si>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</si>
  <si>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</si>
  <si>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</si>
  <si>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</si>
  <si>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</si>
  <si>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</si>
  <si>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</si>
  <si>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</si>
  <si>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</si>
  <si>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</si>
  <si>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</si>
  <si>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</si>
  <si>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</si>
  <si>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</si>
  <si>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</si>
  <si>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</si>
  <si>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</si>
  <si>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</si>
  <si>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</si>
  <si>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</si>
  <si>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</si>
  <si>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</si>
  <si>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</si>
  <si>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</si>
  <si>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</si>
  <si>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</si>
  <si>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</si>
  <si>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</si>
  <si>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</si>
  <si>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</si>
  <si>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</si>
  <si>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</si>
  <si>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</si>
  <si>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</si>
  <si>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</si>
  <si>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</si>
  <si>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</si>
  <si>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</si>
  <si>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</si>
  <si>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</si>
  <si>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</si>
  <si>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</si>
  <si>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</si>
  <si>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</si>
  <si>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</si>
  <si>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</si>
  <si>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</si>
  <si>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</si>
  <si>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</si>
  <si>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</si>
  <si>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</si>
  <si>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</si>
  <si>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</si>
  <si>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</si>
  <si>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</si>
  <si>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</si>
  <si>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</si>
  <si>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</si>
  <si>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</si>
  <si>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</si>
  <si>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</si>
  <si>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</si>
  <si>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</si>
  <si>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</si>
  <si>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</si>
  <si>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</si>
  <si>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</si>
  <si>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</si>
  <si>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</si>
  <si>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</si>
  <si>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</si>
  <si>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</si>
  <si>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</si>
  <si>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</si>
  <si>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</si>
  <si>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</si>
  <si>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</si>
  <si>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</si>
  <si>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</si>
  <si>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</si>
  <si>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</si>
  <si>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</si>
  <si>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</si>
  <si>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</si>
  <si>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</si>
  <si>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</si>
  <si>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</si>
  <si>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</si>
  <si>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</si>
  <si>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</si>
  <si>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</si>
  <si>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</si>
  <si>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</si>
  <si>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</si>
  <si>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</si>
  <si>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</si>
  <si>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</si>
  <si>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</si>
  <si>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</si>
  <si>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</si>
  <si>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</si>
  <si>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</si>
  <si>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</si>
  <si>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</si>
  <si>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</si>
  <si>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</si>
  <si>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</si>
  <si>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</si>
  <si>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</si>
  <si>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</si>
  <si>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</si>
  <si>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</si>
  <si>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</si>
  <si>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</si>
  <si>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</si>
  <si>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</si>
  <si>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</si>
  <si>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</si>
  <si>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</si>
  <si>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</si>
  <si>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</si>
  <si>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</si>
  <si>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SOVA Hotel Bangkok Building C</t>
  </si>
  <si>
    <t>124 ซ. สุขุมวิท 22 แขวงคลองตัน เขตคลองเตย กรุงเทพมหานคร 10110</t>
  </si>
  <si>
    <t>https://maps.app.goo.gl/tx4swfoiNFV1oQH48</t>
  </si>
  <si>
    <t>เจ้าหน้าที่ฟ้อนโรงแรม</t>
  </si>
  <si>
    <t>082-275-0469</t>
  </si>
  <si>
    <t xml:space="preserve">เปิดเคสจูนทีวี อาคารสร้างใหม่  ทางลูกค้านำทีวีมาติดตั้งในห้องพักเรียบร้อย(งานต่อเนื่องจากเคสติดตั้ง)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</si>
</sst>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5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mp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484094</xdr:colOff>
      <xdr:row>1</xdr:row>
      <xdr:rowOff>44823</xdr:rowOff>
    </xdr:from>
    <xdr:to>
      <xdr:col>5</xdr:col>
      <xdr:colOff>633150</xdr:colOff>
      <xdr:row>14</xdr:row>
      <xdr:rowOff>269847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DC64B6A-BEB9-4292-8F5D-B488C2A02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094" y="322729"/>
          <a:ext cx="7688374" cy="40708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tx4swfoiNFV1oQH4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E23" sqref="E23:F24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266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/>
    </row>
    <row r="3" spans="1:15" ht="30">
      <c r="A3" s="181" t="s">
        <v>256</v>
      </c>
      <c r="B3" s="143"/>
      <c r="C3" s="146" t="s">
        <v>131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3" t="s">
        <v>248</v>
      </c>
      <c r="L3" s="74" t="str">
        <f>VLOOKUP(C3,'Ref.3'!C3:E32,3,0)</f>
        <v>065-924-8833</v>
      </c>
      <c r="M3" s="143" t="s">
        <v>0</v>
      </c>
      <c r="N3" s="143"/>
      <c r="O3" s="75">
        <v>45558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3" t="s">
        <v>248</v>
      </c>
      <c r="L4" s="74" t="str">
        <f>VLOOKUP(C5,'Ref2'!B4:H31,7,0)</f>
        <v>089-495-3695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185</v>
      </c>
      <c r="D5" s="146"/>
      <c r="E5" s="146"/>
      <c r="F5" s="143" t="s">
        <v>119</v>
      </c>
      <c r="G5" s="143"/>
      <c r="H5" s="144" t="str">
        <f>VLOOKUP(C5,'Ref2'!B4:C31,2,0)</f>
        <v>LK</v>
      </c>
      <c r="I5" s="144"/>
      <c r="J5" s="144"/>
      <c r="K5" s="73" t="s">
        <v>257</v>
      </c>
      <c r="L5" s="74" t="str">
        <f>VLOOKUP(C5,'Ref2'!B4:F31,5,0)</f>
        <v>C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สุขุมวิท</v>
      </c>
      <c r="D6" s="144"/>
      <c r="E6" s="144"/>
      <c r="F6" s="143" t="s">
        <v>253</v>
      </c>
      <c r="G6" s="143"/>
      <c r="H6" s="144" t="str">
        <f>VLOOKUP(C5,'Ref2'!B4:C31,2,0)</f>
        <v>LK</v>
      </c>
      <c r="I6" s="144"/>
      <c r="J6" s="144"/>
      <c r="K6" s="73" t="s">
        <v>258</v>
      </c>
      <c r="L6" s="74" t="str">
        <f>VLOOKUP(C5,'Ref2'!B4:D31,3,0)</f>
        <v>C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237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6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7" t="s">
        <v>554</v>
      </c>
      <c r="E11" s="218"/>
      <c r="F11" s="218"/>
      <c r="G11" s="218"/>
      <c r="H11" s="218"/>
      <c r="I11" s="218"/>
      <c r="J11" s="218"/>
      <c r="K11" s="218"/>
      <c r="L11" s="218"/>
      <c r="M11" s="218"/>
      <c r="N11" s="218"/>
      <c r="O11" s="219"/>
    </row>
    <row r="12" spans="1:15" ht="33.75" customHeight="1">
      <c r="A12" s="83">
        <v>2</v>
      </c>
      <c r="B12" s="185" t="s">
        <v>251</v>
      </c>
      <c r="C12" s="186"/>
      <c r="D12" s="220" t="s">
        <v>555</v>
      </c>
      <c r="E12" s="221"/>
      <c r="F12" s="221"/>
      <c r="G12" s="221"/>
      <c r="H12" s="221"/>
      <c r="I12" s="221"/>
      <c r="J12" s="221"/>
      <c r="K12" s="221"/>
      <c r="L12" s="221"/>
      <c r="M12" s="221"/>
      <c r="N12" s="221"/>
      <c r="O12" s="222"/>
    </row>
    <row r="13" spans="1:15" ht="31.5" customHeight="1">
      <c r="A13" s="83">
        <v>3</v>
      </c>
      <c r="B13" s="185" t="s">
        <v>94</v>
      </c>
      <c r="C13" s="186"/>
      <c r="D13" s="197" t="s">
        <v>556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223" t="s">
        <v>557</v>
      </c>
      <c r="E14" s="221"/>
      <c r="F14" s="221"/>
      <c r="G14" s="221"/>
      <c r="H14" s="84" t="s">
        <v>403</v>
      </c>
      <c r="I14" s="224" t="s">
        <v>558</v>
      </c>
      <c r="J14" s="221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16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546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559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/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544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17AAF423-E9C3-4413-8694-6364955F2D01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B2" sqref="B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2024-09-23T08:29:47Z</dcterms:modified>
  <cp:category/>
  <cp:contentStatus/>
</cp:coreProperties>
</file>